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Z:\Actieve projecten\2017-1342 Bavikhove Eerste Aardstraat OPGRAVING\7. Definitieve bestanden voor indienen\Bijlagen eindverslag\Bijlage 15.7 tot 15.13 Assessmenttabellen vondstmateriaal\"/>
    </mc:Choice>
  </mc:AlternateContent>
  <xr:revisionPtr revIDLastSave="0" documentId="13_ncr:1_{C3164BF6-B2FF-4C3B-9653-130A0972523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d1" sheetId="1" r:id="rId1"/>
    <sheet name="Blad2" sheetId="7" r:id="rId2"/>
    <sheet name="chronologie" sheetId="6" r:id="rId3"/>
    <sheet name="fragmentatie" sheetId="5" r:id="rId4"/>
    <sheet name="bewaring" sheetId="4" r:id="rId5"/>
    <sheet name="deelcat" sheetId="3" r:id="rId6"/>
    <sheet name="ref vondstcat" sheetId="2" r:id="rId7"/>
  </sheets>
  <definedNames>
    <definedName name="_xlnm._FilterDatabase" localSheetId="0" hidden="1">Blad1!$A$3:$L$144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7" l="1"/>
  <c r="I10" i="7"/>
  <c r="J10" i="7"/>
  <c r="K10" i="7"/>
  <c r="L10" i="7"/>
  <c r="G10" i="7"/>
  <c r="J8" i="7"/>
  <c r="I8" i="7"/>
  <c r="G8" i="7"/>
  <c r="J7" i="7"/>
  <c r="I7" i="7"/>
  <c r="L8" i="7"/>
  <c r="L7" i="7"/>
  <c r="H8" i="1"/>
  <c r="H7" i="1"/>
  <c r="H6" i="1"/>
  <c r="H5" i="1"/>
  <c r="H4" i="1"/>
  <c r="H144" i="1" l="1"/>
</calcChain>
</file>

<file path=xl/sharedStrings.xml><?xml version="1.0" encoding="utf-8"?>
<sst xmlns="http://schemas.openxmlformats.org/spreadsheetml/2006/main" count="158" uniqueCount="124">
  <si>
    <t>vnr</t>
  </si>
  <si>
    <t xml:space="preserve">werkput </t>
  </si>
  <si>
    <t>spoor</t>
  </si>
  <si>
    <t>vondstcategorie</t>
  </si>
  <si>
    <t>dominante deelcategorie</t>
  </si>
  <si>
    <t>bewaring</t>
  </si>
  <si>
    <t>fragmentatie</t>
  </si>
  <si>
    <t>telling</t>
  </si>
  <si>
    <t>chronologie</t>
  </si>
  <si>
    <t>intrusief/residueel</t>
  </si>
  <si>
    <t>opmerkingen</t>
  </si>
  <si>
    <t>AW</t>
  </si>
  <si>
    <t>HGV</t>
  </si>
  <si>
    <t>goed</t>
  </si>
  <si>
    <t>geen</t>
  </si>
  <si>
    <t>MXX</t>
  </si>
  <si>
    <t>slecht</t>
  </si>
  <si>
    <t>indet</t>
  </si>
  <si>
    <t>ODB</t>
  </si>
  <si>
    <t>vis</t>
  </si>
  <si>
    <t>groot</t>
  </si>
  <si>
    <t>klein</t>
  </si>
  <si>
    <t>LME-NT</t>
  </si>
  <si>
    <t>SXX</t>
  </si>
  <si>
    <t>SZA</t>
  </si>
  <si>
    <t xml:space="preserve">bijzondere kenmerken </t>
  </si>
  <si>
    <t>SVU</t>
  </si>
  <si>
    <t>NEO</t>
  </si>
  <si>
    <t>TS</t>
  </si>
  <si>
    <t>ROMV-ROMM</t>
  </si>
  <si>
    <t>deelcategorie</t>
  </si>
  <si>
    <t>LFE</t>
  </si>
  <si>
    <t>MBR</t>
  </si>
  <si>
    <t>klein zoogdier</t>
  </si>
  <si>
    <t>middelgroot zoogdier</t>
  </si>
  <si>
    <t>groot zoogdier</t>
  </si>
  <si>
    <t>vogel</t>
  </si>
  <si>
    <t>amfibie</t>
  </si>
  <si>
    <t>PALEO-MESO</t>
  </si>
  <si>
    <t>PALEO</t>
  </si>
  <si>
    <t>MESO</t>
  </si>
  <si>
    <t>MESO-NEO</t>
  </si>
  <si>
    <t>NEO-BRONSV</t>
  </si>
  <si>
    <t>BRONSV</t>
  </si>
  <si>
    <t>BRONSV-BRONSM</t>
  </si>
  <si>
    <t>BRONSM</t>
  </si>
  <si>
    <t>BRONSM-BRONSL</t>
  </si>
  <si>
    <t>BRONSL</t>
  </si>
  <si>
    <t>BRONSL-IJZV</t>
  </si>
  <si>
    <t>IJZV</t>
  </si>
  <si>
    <t>IJZV-IJZM</t>
  </si>
  <si>
    <t>IJZM</t>
  </si>
  <si>
    <t>IJZM-IJZL</t>
  </si>
  <si>
    <t>IJZL</t>
  </si>
  <si>
    <t>IJZL-ROMV</t>
  </si>
  <si>
    <t>ROMV</t>
  </si>
  <si>
    <t>ROMM</t>
  </si>
  <si>
    <t>ROMM-ROML</t>
  </si>
  <si>
    <t>ROML</t>
  </si>
  <si>
    <t>ROML-VME</t>
  </si>
  <si>
    <t>VME</t>
  </si>
  <si>
    <t>LME</t>
  </si>
  <si>
    <t>NT</t>
  </si>
  <si>
    <t>ME</t>
  </si>
  <si>
    <t>ROM</t>
  </si>
  <si>
    <t>IJZ</t>
  </si>
  <si>
    <t>BRONS</t>
  </si>
  <si>
    <t>STE</t>
  </si>
  <si>
    <t>SKA</t>
  </si>
  <si>
    <t>SBA</t>
  </si>
  <si>
    <t>barnsteen</t>
  </si>
  <si>
    <t>SBE</t>
  </si>
  <si>
    <t>bergkristal</t>
  </si>
  <si>
    <t>SOK</t>
  </si>
  <si>
    <t>oker</t>
  </si>
  <si>
    <t>SDI</t>
  </si>
  <si>
    <t>diabaas</t>
  </si>
  <si>
    <t>tefriet</t>
  </si>
  <si>
    <t>kalksteen</t>
  </si>
  <si>
    <t>SGI</t>
  </si>
  <si>
    <t>git</t>
  </si>
  <si>
    <t>vroegrood</t>
  </si>
  <si>
    <t>Rijnlands roodbeschilderd</t>
  </si>
  <si>
    <t>pijpaarde</t>
  </si>
  <si>
    <t>gedraaid grijs</t>
  </si>
  <si>
    <t>steengoed</t>
  </si>
  <si>
    <t>roodbakkend</t>
  </si>
  <si>
    <t>VOL ME</t>
  </si>
  <si>
    <t>VOL ME-LME</t>
  </si>
  <si>
    <t>BKER</t>
  </si>
  <si>
    <t>GLAS</t>
  </si>
  <si>
    <t>witbakkend</t>
  </si>
  <si>
    <t>industrieel wit</t>
  </si>
  <si>
    <t>Majolica</t>
  </si>
  <si>
    <t>NFR Rom</t>
  </si>
  <si>
    <t>hoogversierd</t>
  </si>
  <si>
    <t>WOI</t>
  </si>
  <si>
    <t>faience</t>
  </si>
  <si>
    <t>Maaslands</t>
  </si>
  <si>
    <t>industrieel steengoed</t>
  </si>
  <si>
    <t>handgevormd grijs</t>
  </si>
  <si>
    <t>VME-VOL ME</t>
  </si>
  <si>
    <t>matig</t>
  </si>
  <si>
    <t>HGV AW</t>
  </si>
  <si>
    <t>MET</t>
  </si>
  <si>
    <t>9008 KWNO-ZW</t>
  </si>
  <si>
    <t>11 wand hgv grijs, 3 wand hgv grijs met radstempelversiering, 6 wand gedr grijs, 1 lensbodem gedr grijs, 2 wand gedr grijs met radstempelversiering, 2 rand (pan en kogelpot), 3 rand (2 kogelpot met radstempelversiering) gedr grijs</t>
  </si>
  <si>
    <t>10e-11e</t>
  </si>
  <si>
    <t>9008 L1 KW NW</t>
  </si>
  <si>
    <t>17 wand, 2 wand met radstempelversiering, 1 rand kogelpot met radstempelversiering hgv grijs, 16 wand, 4 wand met radstempelversiering, 5 rand (5 kogelpot) gedr grijs</t>
  </si>
  <si>
    <t>2 rand (1 pan), 1 wand met radstempelversiering, 14 wand, 1 lensbodem gedr grijs, 10 wand, 1 lensbodem hgv grijs, 1 wand HGV AW (residueel</t>
  </si>
  <si>
    <t>ja, 1 residuele scherf</t>
  </si>
  <si>
    <t>62 wand, 2 wand met radstempelversiering, 1 rand kogelpot, 1 rand kogelpot met radstempelversiering (bijgedraaid), 2 lensbodem hgv grijs, 43 wand, 7 wand met radstempelversiering, 4 rand (4 kogelpotten), 2 rand (2 kogelpotten) met radstempelversiering, 2 lensbodem gedr grijs</t>
  </si>
  <si>
    <t>rand</t>
  </si>
  <si>
    <t>wand</t>
  </si>
  <si>
    <t>bodem</t>
  </si>
  <si>
    <t>rand versierd</t>
  </si>
  <si>
    <t>wand versierd</t>
  </si>
  <si>
    <t>Totaal</t>
  </si>
  <si>
    <t>Handgevormd grijs</t>
  </si>
  <si>
    <t>Gedraaid grijs</t>
  </si>
  <si>
    <t>Handgevormd aardewerk (residueel)</t>
  </si>
  <si>
    <t xml:space="preserve">Bavikhove - Eerste Aardstraat 2017H133 Opgraving </t>
  </si>
  <si>
    <t>Bijlage 15.10 Assessmenttabel middeleeuws aardewerk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</si>
</sst>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2" borderId="0" xfId="0" applyFill="1"/>
    <xf numFmtId="3" fontId="0" fillId="0" borderId="0" xfId="0" applyNumberFormat="1"/>
    <xf numFmtId="11" fontId="0" fillId="0" borderId="0" xfId="0" applyNumberForma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1" fontId="0" fillId="0" borderId="0" xfId="0" applyNumberFormat="1" applyAlignment="1">
      <alignment wrapText="1"/>
    </xf>
    <xf numFmtId="0" fontId="3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4"/>
  <sheetViews>
    <sheetView tabSelected="1" workbookViewId="0">
      <pane ySplit="3" topLeftCell="A4" activePane="bottomLeft" state="frozen"/>
      <selection pane="bottomLeft" activeCell="F4" sqref="F4"/>
    </sheetView>
  </sheetViews>
  <sheetFormatPr defaultRowHeight="15" x14ac:dyDescent="0.25"/>
  <cols>
    <col min="3" max="3" width="11.42578125" customWidth="1"/>
    <col min="4" max="4" width="15.42578125" bestFit="1" customWidth="1"/>
    <col min="5" max="5" width="23.85546875" bestFit="1" customWidth="1"/>
    <col min="6" max="6" width="9.28515625" bestFit="1" customWidth="1"/>
    <col min="7" max="7" width="12.5703125" bestFit="1" customWidth="1"/>
    <col min="9" max="9" width="13.42578125" bestFit="1" customWidth="1"/>
    <col min="10" max="10" width="18.140625" bestFit="1" customWidth="1"/>
    <col min="11" max="11" width="31.7109375" style="6" bestFit="1" customWidth="1"/>
    <col min="12" max="12" width="20.42578125" bestFit="1" customWidth="1"/>
  </cols>
  <sheetData>
    <row r="1" spans="1:13" ht="15.75" x14ac:dyDescent="0.25">
      <c r="A1" s="8" t="s">
        <v>123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3" ht="15.75" x14ac:dyDescent="0.25">
      <c r="A2" s="8" t="s">
        <v>122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3" s="1" customFormat="1" ht="12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5" t="s">
        <v>25</v>
      </c>
      <c r="L3" s="1" t="s">
        <v>10</v>
      </c>
    </row>
    <row r="4" spans="1:13" s="2" customFormat="1" ht="120" x14ac:dyDescent="0.25">
      <c r="A4" s="6">
        <v>4</v>
      </c>
      <c r="B4" s="6">
        <v>9</v>
      </c>
      <c r="C4" s="6" t="s">
        <v>105</v>
      </c>
      <c r="D4" s="6" t="s">
        <v>11</v>
      </c>
      <c r="E4" s="6" t="s">
        <v>84</v>
      </c>
      <c r="F4" s="6" t="s">
        <v>13</v>
      </c>
      <c r="G4" s="6" t="s">
        <v>20</v>
      </c>
      <c r="H4" s="6">
        <f>11+3+6+1+2+2+3</f>
        <v>28</v>
      </c>
      <c r="I4" s="6" t="s">
        <v>87</v>
      </c>
      <c r="J4" s="6" t="s">
        <v>14</v>
      </c>
      <c r="K4" s="6" t="s">
        <v>106</v>
      </c>
      <c r="L4" s="6" t="s">
        <v>107</v>
      </c>
      <c r="M4"/>
    </row>
    <row r="5" spans="1:13" s="2" customFormat="1" ht="105" x14ac:dyDescent="0.25">
      <c r="A5" s="6">
        <v>13</v>
      </c>
      <c r="B5" s="6">
        <v>9</v>
      </c>
      <c r="C5" s="6" t="s">
        <v>108</v>
      </c>
      <c r="D5" s="6" t="s">
        <v>11</v>
      </c>
      <c r="E5" s="6" t="s">
        <v>84</v>
      </c>
      <c r="F5" s="6" t="s">
        <v>13</v>
      </c>
      <c r="G5" s="6" t="s">
        <v>20</v>
      </c>
      <c r="H5" s="6">
        <f>17+2+1+16+4+5</f>
        <v>45</v>
      </c>
      <c r="I5" s="6" t="s">
        <v>87</v>
      </c>
      <c r="J5" s="6" t="s">
        <v>14</v>
      </c>
      <c r="K5" s="6" t="s">
        <v>109</v>
      </c>
      <c r="L5" s="6" t="s">
        <v>107</v>
      </c>
      <c r="M5"/>
    </row>
    <row r="6" spans="1:13" s="2" customFormat="1" ht="75" x14ac:dyDescent="0.25">
      <c r="A6" s="6">
        <v>2</v>
      </c>
      <c r="B6" s="6">
        <v>9</v>
      </c>
      <c r="C6" s="6">
        <v>9008</v>
      </c>
      <c r="D6" s="6" t="s">
        <v>11</v>
      </c>
      <c r="E6" s="6" t="s">
        <v>84</v>
      </c>
      <c r="F6" s="6" t="s">
        <v>13</v>
      </c>
      <c r="G6" s="6" t="s">
        <v>20</v>
      </c>
      <c r="H6" s="6">
        <f>2+1+14+1+10+1+1</f>
        <v>30</v>
      </c>
      <c r="I6" s="6" t="s">
        <v>87</v>
      </c>
      <c r="J6" s="6" t="s">
        <v>111</v>
      </c>
      <c r="K6" s="6" t="s">
        <v>110</v>
      </c>
      <c r="L6" s="6" t="s">
        <v>107</v>
      </c>
      <c r="M6"/>
    </row>
    <row r="7" spans="1:13" s="2" customFormat="1" ht="165" x14ac:dyDescent="0.25">
      <c r="A7" s="6">
        <v>5</v>
      </c>
      <c r="B7" s="6">
        <v>9</v>
      </c>
      <c r="C7" s="6">
        <v>9008</v>
      </c>
      <c r="D7" s="6" t="s">
        <v>11</v>
      </c>
      <c r="E7" s="6" t="s">
        <v>84</v>
      </c>
      <c r="F7" s="6" t="s">
        <v>13</v>
      </c>
      <c r="G7" s="6" t="s">
        <v>20</v>
      </c>
      <c r="H7" s="6">
        <f>62+2+1+1+2+43+7+4+2+2</f>
        <v>126</v>
      </c>
      <c r="I7" s="6" t="s">
        <v>87</v>
      </c>
      <c r="J7" s="6" t="s">
        <v>14</v>
      </c>
      <c r="K7" s="6" t="s">
        <v>112</v>
      </c>
      <c r="L7" s="6" t="s">
        <v>107</v>
      </c>
      <c r="M7"/>
    </row>
    <row r="8" spans="1:13" s="2" customFormat="1" x14ac:dyDescent="0.25">
      <c r="A8" s="6"/>
      <c r="B8" s="6"/>
      <c r="C8" s="6"/>
      <c r="D8" s="6"/>
      <c r="E8" s="6"/>
      <c r="F8" s="6"/>
      <c r="G8" s="6"/>
      <c r="H8" s="6">
        <f>SUM(H4:H7)</f>
        <v>229</v>
      </c>
      <c r="I8" s="6"/>
      <c r="J8" s="6"/>
      <c r="K8" s="6"/>
      <c r="L8" s="6"/>
      <c r="M8"/>
    </row>
    <row r="9" spans="1:13" s="2" customForma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/>
    </row>
    <row r="10" spans="1:13" s="2" customForma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/>
    </row>
    <row r="11" spans="1:13" s="2" customForma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/>
    </row>
    <row r="12" spans="1:13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L12" s="6"/>
    </row>
    <row r="13" spans="1:13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L13" s="6"/>
    </row>
    <row r="14" spans="1:13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L14" s="6"/>
    </row>
    <row r="15" spans="1:13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L15" s="6"/>
    </row>
    <row r="16" spans="1:13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L16" s="6"/>
    </row>
    <row r="17" spans="1:12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L17" s="7"/>
    </row>
    <row r="18" spans="1:12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L18" s="6"/>
    </row>
    <row r="19" spans="1:12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L19" s="6"/>
    </row>
    <row r="20" spans="1:12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L20" s="6"/>
    </row>
    <row r="21" spans="1:12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L21" s="6"/>
    </row>
    <row r="22" spans="1:12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L22" s="6"/>
    </row>
    <row r="23" spans="1:12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L23" s="6"/>
    </row>
    <row r="24" spans="1:12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L24" s="6"/>
    </row>
    <row r="25" spans="1:12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L25" s="6"/>
    </row>
    <row r="26" spans="1:12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L26" s="6"/>
    </row>
    <row r="27" spans="1:12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L27" s="6"/>
    </row>
    <row r="28" spans="1:12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L28" s="6"/>
    </row>
    <row r="29" spans="1:12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L29" s="6"/>
    </row>
    <row r="30" spans="1:12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L30" s="6"/>
    </row>
    <row r="31" spans="1:12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L31" s="6"/>
    </row>
    <row r="32" spans="1:12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L32" s="6"/>
    </row>
    <row r="33" spans="1:12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L33" s="6"/>
    </row>
    <row r="34" spans="1:12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L34" s="6"/>
    </row>
    <row r="35" spans="1:12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L35" s="6"/>
    </row>
    <row r="36" spans="1:12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L36" s="6"/>
    </row>
    <row r="37" spans="1:12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L37" s="6"/>
    </row>
    <row r="38" spans="1:12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L38" s="6"/>
    </row>
    <row r="39" spans="1:12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L39" s="6"/>
    </row>
    <row r="40" spans="1:12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L40" s="6"/>
    </row>
    <row r="41" spans="1:12" x14ac:dyDescent="0.25">
      <c r="L41" s="4"/>
    </row>
    <row r="49" spans="12:12" x14ac:dyDescent="0.25">
      <c r="L49" s="4"/>
    </row>
    <row r="51" spans="12:12" x14ac:dyDescent="0.25">
      <c r="L51" s="4"/>
    </row>
    <row r="65" spans="12:12" x14ac:dyDescent="0.25">
      <c r="L65" s="4"/>
    </row>
    <row r="98" spans="2:3" x14ac:dyDescent="0.25">
      <c r="C98" s="3"/>
    </row>
    <row r="99" spans="2:3" x14ac:dyDescent="0.25">
      <c r="C99" s="3"/>
    </row>
    <row r="100" spans="2:3" x14ac:dyDescent="0.25">
      <c r="C100" s="3"/>
    </row>
    <row r="102" spans="2:3" x14ac:dyDescent="0.25">
      <c r="C102" s="3"/>
    </row>
    <row r="104" spans="2:3" x14ac:dyDescent="0.25">
      <c r="C104" s="3"/>
    </row>
    <row r="105" spans="2:3" x14ac:dyDescent="0.25">
      <c r="C105" s="3"/>
    </row>
    <row r="106" spans="2:3" x14ac:dyDescent="0.25">
      <c r="C106" s="3"/>
    </row>
    <row r="107" spans="2:3" x14ac:dyDescent="0.25">
      <c r="B107" s="3"/>
      <c r="C107" s="3"/>
    </row>
    <row r="108" spans="2:3" x14ac:dyDescent="0.25">
      <c r="C108" s="3"/>
    </row>
    <row r="109" spans="2:3" x14ac:dyDescent="0.25">
      <c r="C109" s="3"/>
    </row>
    <row r="110" spans="2:3" x14ac:dyDescent="0.25">
      <c r="C110" s="3"/>
    </row>
    <row r="111" spans="2:3" x14ac:dyDescent="0.25">
      <c r="C111" s="3"/>
    </row>
    <row r="112" spans="2:3" x14ac:dyDescent="0.25">
      <c r="C112" s="3"/>
    </row>
    <row r="113" spans="2:3" x14ac:dyDescent="0.25">
      <c r="C113" s="3"/>
    </row>
    <row r="114" spans="2:3" x14ac:dyDescent="0.25">
      <c r="C114" s="3"/>
    </row>
    <row r="115" spans="2:3" x14ac:dyDescent="0.25">
      <c r="C115" s="3"/>
    </row>
    <row r="116" spans="2:3" x14ac:dyDescent="0.25">
      <c r="C116" s="3"/>
    </row>
    <row r="117" spans="2:3" x14ac:dyDescent="0.25">
      <c r="C117" s="3"/>
    </row>
    <row r="118" spans="2:3" x14ac:dyDescent="0.25">
      <c r="C118" s="3"/>
    </row>
    <row r="119" spans="2:3" x14ac:dyDescent="0.25">
      <c r="B119" s="3"/>
      <c r="C119" s="3"/>
    </row>
    <row r="122" spans="2:3" x14ac:dyDescent="0.25">
      <c r="C122" s="3"/>
    </row>
    <row r="123" spans="2:3" x14ac:dyDescent="0.25">
      <c r="C123" s="3"/>
    </row>
    <row r="124" spans="2:3" x14ac:dyDescent="0.25">
      <c r="C124" s="3"/>
    </row>
    <row r="125" spans="2:3" x14ac:dyDescent="0.25">
      <c r="C125" s="3"/>
    </row>
    <row r="144" spans="8:8" x14ac:dyDescent="0.25">
      <c r="H144">
        <f>SUM(H4:H143)</f>
        <v>458</v>
      </c>
    </row>
  </sheetData>
  <autoFilter ref="A3:L144" xr:uid="{00000000-0009-0000-0000-000000000000}"/>
  <sortState xmlns:xlrd2="http://schemas.microsoft.com/office/spreadsheetml/2017/richdata2" ref="A4:M144">
    <sortCondition ref="A4:A144"/>
  </sortState>
  <mergeCells count="2">
    <mergeCell ref="A1:L1"/>
    <mergeCell ref="A2:L2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'ref vondstcat'!$A$2:$A$38</xm:f>
          </x14:formula1>
          <xm:sqref>D4:D30</xm:sqref>
        </x14:dataValidation>
        <x14:dataValidation type="list" allowBlank="1" showInputMessage="1" showErrorMessage="1" xr:uid="{00000000-0002-0000-0000-000001000000}">
          <x14:formula1>
            <xm:f>bewaring!$A$2:$A$39</xm:f>
          </x14:formula1>
          <xm:sqref>F4:F30</xm:sqref>
        </x14:dataValidation>
        <x14:dataValidation type="list" allowBlank="1" showInputMessage="1" showErrorMessage="1" xr:uid="{00000000-0002-0000-0000-000002000000}">
          <x14:formula1>
            <xm:f>fragmentatie!$A$2:$A$38</xm:f>
          </x14:formula1>
          <xm:sqref>G4:G30</xm:sqref>
        </x14:dataValidation>
        <x14:dataValidation type="list" allowBlank="1" showInputMessage="1" showErrorMessage="1" xr:uid="{00000000-0002-0000-0000-000003000000}">
          <x14:formula1>
            <xm:f>chronologie!$A$2:$A$42</xm:f>
          </x14:formula1>
          <xm:sqref>I4:I30</xm:sqref>
        </x14:dataValidation>
        <x14:dataValidation type="list" allowBlank="1" showInputMessage="1" showErrorMessage="1" xr:uid="{00000000-0002-0000-0000-000004000000}">
          <x14:formula1>
            <xm:f>deelcat!$A$2:$A$47</xm:f>
          </x14:formula1>
          <xm:sqref>E4:E30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221B1-6595-40C0-BFE0-8B1022DAFEC4}">
  <dimension ref="A1:L143"/>
  <sheetViews>
    <sheetView workbookViewId="0">
      <selection activeCell="F6" sqref="F6"/>
    </sheetView>
  </sheetViews>
  <sheetFormatPr defaultRowHeight="15" x14ac:dyDescent="0.25"/>
  <cols>
    <col min="3" max="3" width="61.5703125" customWidth="1"/>
    <col min="5" max="5" width="13.42578125" bestFit="1" customWidth="1"/>
    <col min="6" max="6" width="31.7109375" style="6" bestFit="1" customWidth="1"/>
  </cols>
  <sheetData>
    <row r="1" spans="1:12" ht="60" x14ac:dyDescent="0.25">
      <c r="A1" s="1"/>
      <c r="B1" s="1"/>
      <c r="C1" s="6" t="s">
        <v>106</v>
      </c>
      <c r="D1" s="1"/>
      <c r="E1" s="1"/>
      <c r="F1" s="5"/>
    </row>
    <row r="2" spans="1:12" ht="45" x14ac:dyDescent="0.25">
      <c r="C2" s="6" t="s">
        <v>109</v>
      </c>
    </row>
    <row r="3" spans="1:12" ht="45" x14ac:dyDescent="0.25">
      <c r="C3" s="6" t="s">
        <v>110</v>
      </c>
    </row>
    <row r="4" spans="1:12" ht="75" x14ac:dyDescent="0.25">
      <c r="C4" s="6" t="s">
        <v>112</v>
      </c>
    </row>
    <row r="6" spans="1:12" x14ac:dyDescent="0.25">
      <c r="G6" t="s">
        <v>113</v>
      </c>
      <c r="H6" t="s">
        <v>116</v>
      </c>
      <c r="I6" t="s">
        <v>114</v>
      </c>
      <c r="J6" t="s">
        <v>117</v>
      </c>
      <c r="K6" t="s">
        <v>115</v>
      </c>
      <c r="L6" t="s">
        <v>118</v>
      </c>
    </row>
    <row r="7" spans="1:12" x14ac:dyDescent="0.25">
      <c r="F7" s="6" t="s">
        <v>119</v>
      </c>
      <c r="G7">
        <v>1</v>
      </c>
      <c r="H7">
        <v>2</v>
      </c>
      <c r="I7">
        <f>11+17+10+62</f>
        <v>100</v>
      </c>
      <c r="J7">
        <f>3+2+2</f>
        <v>7</v>
      </c>
      <c r="K7">
        <v>3</v>
      </c>
      <c r="L7">
        <f>11+3+17+2+1+10+1+62+2+1+1+2</f>
        <v>113</v>
      </c>
    </row>
    <row r="8" spans="1:12" x14ac:dyDescent="0.25">
      <c r="F8" s="6" t="s">
        <v>120</v>
      </c>
      <c r="G8">
        <f>2+5+2+4</f>
        <v>13</v>
      </c>
      <c r="H8">
        <v>5</v>
      </c>
      <c r="I8">
        <f>6+16+14+43</f>
        <v>79</v>
      </c>
      <c r="J8">
        <f>2+4+1+7</f>
        <v>14</v>
      </c>
      <c r="K8">
        <v>4</v>
      </c>
      <c r="L8">
        <f>6+1+2+2+3+16+4+5+2+1+14+1+43+7+4+2+2</f>
        <v>115</v>
      </c>
    </row>
    <row r="9" spans="1:12" ht="30" x14ac:dyDescent="0.25">
      <c r="F9" s="6" t="s">
        <v>121</v>
      </c>
      <c r="I9">
        <v>1</v>
      </c>
      <c r="L9">
        <v>1</v>
      </c>
    </row>
    <row r="10" spans="1:12" x14ac:dyDescent="0.25">
      <c r="G10">
        <f>SUM(G7:G9)</f>
        <v>14</v>
      </c>
      <c r="H10">
        <f t="shared" ref="H10:L10" si="0">SUM(H7:H9)</f>
        <v>7</v>
      </c>
      <c r="I10">
        <f t="shared" si="0"/>
        <v>180</v>
      </c>
      <c r="J10">
        <f t="shared" si="0"/>
        <v>21</v>
      </c>
      <c r="K10">
        <f t="shared" si="0"/>
        <v>7</v>
      </c>
      <c r="L10">
        <f t="shared" si="0"/>
        <v>229</v>
      </c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1" spans="2:2" x14ac:dyDescent="0.25">
      <c r="B101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43" spans="4:4" x14ac:dyDescent="0.25">
      <c r="D143">
        <v>316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3D3F29C-9072-4ED6-A55B-4636FD30D808}">
          <x14:formula1>
            <xm:f>deelcat!$A$2:$A$47</xm:f>
          </x14:formula1>
          <xm:sqref>C5:C29</xm:sqref>
        </x14:dataValidation>
        <x14:dataValidation type="list" allowBlank="1" showInputMessage="1" showErrorMessage="1" xr:uid="{371DF962-5D71-4E42-9EDA-DBB6106EF2D1}">
          <x14:formula1>
            <xm:f>chronologie!$A$2:$A$42</xm:f>
          </x14:formula1>
          <xm:sqref>E2:E29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0"/>
  <sheetViews>
    <sheetView topLeftCell="A19" workbookViewId="0">
      <selection activeCell="A27" sqref="A27"/>
    </sheetView>
  </sheetViews>
  <sheetFormatPr defaultRowHeight="15" x14ac:dyDescent="0.25"/>
  <sheetData>
    <row r="1" spans="1:1" x14ac:dyDescent="0.25">
      <c r="A1" t="s">
        <v>8</v>
      </c>
    </row>
    <row r="2" spans="1:1" x14ac:dyDescent="0.25">
      <c r="A2" t="s">
        <v>39</v>
      </c>
    </row>
    <row r="3" spans="1:1" x14ac:dyDescent="0.25">
      <c r="A3" t="s">
        <v>38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27</v>
      </c>
    </row>
    <row r="7" spans="1:1" x14ac:dyDescent="0.25">
      <c r="A7" t="s">
        <v>42</v>
      </c>
    </row>
    <row r="8" spans="1:1" x14ac:dyDescent="0.25">
      <c r="A8" t="s">
        <v>43</v>
      </c>
    </row>
    <row r="9" spans="1:1" x14ac:dyDescent="0.25">
      <c r="A9" t="s">
        <v>44</v>
      </c>
    </row>
    <row r="10" spans="1:1" x14ac:dyDescent="0.25">
      <c r="A10" t="s">
        <v>45</v>
      </c>
    </row>
    <row r="11" spans="1:1" x14ac:dyDescent="0.25">
      <c r="A11" t="s">
        <v>46</v>
      </c>
    </row>
    <row r="12" spans="1:1" x14ac:dyDescent="0.25">
      <c r="A12" t="s">
        <v>47</v>
      </c>
    </row>
    <row r="13" spans="1:1" x14ac:dyDescent="0.25">
      <c r="A13" t="s">
        <v>48</v>
      </c>
    </row>
    <row r="14" spans="1:1" x14ac:dyDescent="0.25">
      <c r="A14" t="s">
        <v>49</v>
      </c>
    </row>
    <row r="15" spans="1:1" x14ac:dyDescent="0.25">
      <c r="A15" t="s">
        <v>50</v>
      </c>
    </row>
    <row r="16" spans="1:1" x14ac:dyDescent="0.25">
      <c r="A16" t="s">
        <v>51</v>
      </c>
    </row>
    <row r="17" spans="1:1" x14ac:dyDescent="0.25">
      <c r="A17" t="s">
        <v>52</v>
      </c>
    </row>
    <row r="18" spans="1:1" x14ac:dyDescent="0.25">
      <c r="A18" t="s">
        <v>53</v>
      </c>
    </row>
    <row r="19" spans="1:1" x14ac:dyDescent="0.25">
      <c r="A19" t="s">
        <v>54</v>
      </c>
    </row>
    <row r="20" spans="1:1" x14ac:dyDescent="0.25">
      <c r="A20" t="s">
        <v>55</v>
      </c>
    </row>
    <row r="21" spans="1:1" x14ac:dyDescent="0.25">
      <c r="A21" t="s">
        <v>29</v>
      </c>
    </row>
    <row r="22" spans="1:1" x14ac:dyDescent="0.25">
      <c r="A22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5" spans="1:1" x14ac:dyDescent="0.25">
      <c r="A25" t="s">
        <v>59</v>
      </c>
    </row>
    <row r="26" spans="1:1" x14ac:dyDescent="0.25">
      <c r="A26" t="s">
        <v>104</v>
      </c>
    </row>
    <row r="27" spans="1:1" x14ac:dyDescent="0.25">
      <c r="A27" t="s">
        <v>60</v>
      </c>
    </row>
    <row r="28" spans="1:1" x14ac:dyDescent="0.25">
      <c r="A28" t="s">
        <v>101</v>
      </c>
    </row>
    <row r="29" spans="1:1" x14ac:dyDescent="0.25">
      <c r="A29" t="s">
        <v>87</v>
      </c>
    </row>
    <row r="30" spans="1:1" x14ac:dyDescent="0.25">
      <c r="A30" t="s">
        <v>88</v>
      </c>
    </row>
    <row r="31" spans="1:1" x14ac:dyDescent="0.25">
      <c r="A31" t="s">
        <v>61</v>
      </c>
    </row>
    <row r="32" spans="1:1" x14ac:dyDescent="0.25">
      <c r="A32" t="s">
        <v>22</v>
      </c>
    </row>
    <row r="33" spans="1:1" x14ac:dyDescent="0.25">
      <c r="A33" t="s">
        <v>62</v>
      </c>
    </row>
    <row r="34" spans="1:1" x14ac:dyDescent="0.25">
      <c r="A34" t="s">
        <v>63</v>
      </c>
    </row>
    <row r="35" spans="1:1" x14ac:dyDescent="0.25">
      <c r="A35" t="s">
        <v>64</v>
      </c>
    </row>
    <row r="36" spans="1:1" x14ac:dyDescent="0.25">
      <c r="A36" t="s">
        <v>65</v>
      </c>
    </row>
    <row r="37" spans="1:1" x14ac:dyDescent="0.25">
      <c r="A37" t="s">
        <v>66</v>
      </c>
    </row>
    <row r="38" spans="1:1" x14ac:dyDescent="0.25">
      <c r="A38" t="s">
        <v>17</v>
      </c>
    </row>
    <row r="39" spans="1:1" x14ac:dyDescent="0.25">
      <c r="A39" t="s">
        <v>96</v>
      </c>
    </row>
    <row r="40" spans="1:1" x14ac:dyDescent="0.25">
      <c r="A40">
        <v>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A5" sqref="A5:A19"/>
    </sheetView>
  </sheetViews>
  <sheetFormatPr defaultRowHeight="15" x14ac:dyDescent="0.25"/>
  <sheetData>
    <row r="1" spans="1:1" x14ac:dyDescent="0.25">
      <c r="A1" t="s">
        <v>6</v>
      </c>
    </row>
    <row r="2" spans="1:1" x14ac:dyDescent="0.25">
      <c r="A2" t="s">
        <v>20</v>
      </c>
    </row>
    <row r="3" spans="1:1" x14ac:dyDescent="0.25">
      <c r="A3" t="s">
        <v>21</v>
      </c>
    </row>
    <row r="4" spans="1:1" x14ac:dyDescent="0.25">
      <c r="A4" t="s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>
      <selection activeCell="A7" sqref="A7"/>
    </sheetView>
  </sheetViews>
  <sheetFormatPr defaultRowHeight="15" x14ac:dyDescent="0.25"/>
  <sheetData>
    <row r="1" spans="1:1" x14ac:dyDescent="0.25">
      <c r="A1" t="s">
        <v>5</v>
      </c>
    </row>
    <row r="2" spans="1:1" x14ac:dyDescent="0.25">
      <c r="A2" t="s">
        <v>13</v>
      </c>
    </row>
    <row r="3" spans="1:1" x14ac:dyDescent="0.25">
      <c r="A3" t="s">
        <v>102</v>
      </c>
    </row>
    <row r="4" spans="1:1" x14ac:dyDescent="0.25">
      <c r="A4" t="s">
        <v>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6"/>
  <sheetViews>
    <sheetView topLeftCell="A11" workbookViewId="0">
      <selection activeCell="B21" sqref="A21:XFD21"/>
    </sheetView>
  </sheetViews>
  <sheetFormatPr defaultRowHeight="15" x14ac:dyDescent="0.25"/>
  <sheetData>
    <row r="1" spans="1:2" x14ac:dyDescent="0.25">
      <c r="A1" t="s">
        <v>30</v>
      </c>
    </row>
    <row r="2" spans="1:2" x14ac:dyDescent="0.25">
      <c r="A2" t="s">
        <v>26</v>
      </c>
    </row>
    <row r="3" spans="1:2" x14ac:dyDescent="0.25">
      <c r="A3" t="s">
        <v>24</v>
      </c>
    </row>
    <row r="4" spans="1:2" x14ac:dyDescent="0.25">
      <c r="A4" t="s">
        <v>31</v>
      </c>
    </row>
    <row r="5" spans="1:2" x14ac:dyDescent="0.25">
      <c r="A5" t="s">
        <v>32</v>
      </c>
    </row>
    <row r="6" spans="1:2" x14ac:dyDescent="0.25">
      <c r="A6" t="s">
        <v>28</v>
      </c>
    </row>
    <row r="7" spans="1:2" x14ac:dyDescent="0.25">
      <c r="A7" t="s">
        <v>12</v>
      </c>
    </row>
    <row r="8" spans="1:2" x14ac:dyDescent="0.25">
      <c r="A8" t="s">
        <v>19</v>
      </c>
    </row>
    <row r="9" spans="1:2" x14ac:dyDescent="0.25">
      <c r="A9" t="s">
        <v>33</v>
      </c>
    </row>
    <row r="10" spans="1:2" x14ac:dyDescent="0.25">
      <c r="A10" t="s">
        <v>34</v>
      </c>
    </row>
    <row r="11" spans="1:2" x14ac:dyDescent="0.25">
      <c r="A11" t="s">
        <v>35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67</v>
      </c>
      <c r="B14" t="s">
        <v>77</v>
      </c>
    </row>
    <row r="15" spans="1:2" x14ac:dyDescent="0.25">
      <c r="A15" t="s">
        <v>75</v>
      </c>
      <c r="B15" t="s">
        <v>76</v>
      </c>
    </row>
    <row r="16" spans="1:2" x14ac:dyDescent="0.25">
      <c r="A16" t="s">
        <v>73</v>
      </c>
      <c r="B16" t="s">
        <v>74</v>
      </c>
    </row>
    <row r="17" spans="1:2" x14ac:dyDescent="0.25">
      <c r="A17" t="s">
        <v>69</v>
      </c>
      <c r="B17" t="s">
        <v>70</v>
      </c>
    </row>
    <row r="18" spans="1:2" x14ac:dyDescent="0.25">
      <c r="A18" t="s">
        <v>71</v>
      </c>
      <c r="B18" t="s">
        <v>72</v>
      </c>
    </row>
    <row r="19" spans="1:2" x14ac:dyDescent="0.25">
      <c r="A19" t="s">
        <v>68</v>
      </c>
      <c r="B19" t="s">
        <v>78</v>
      </c>
    </row>
    <row r="20" spans="1:2" ht="16.899999999999999" customHeight="1" x14ac:dyDescent="0.25">
      <c r="A20" t="s">
        <v>79</v>
      </c>
      <c r="B20" t="s">
        <v>80</v>
      </c>
    </row>
    <row r="21" spans="1:2" ht="16.899999999999999" customHeight="1" x14ac:dyDescent="0.25">
      <c r="A21" t="s">
        <v>103</v>
      </c>
    </row>
    <row r="22" spans="1:2" x14ac:dyDescent="0.25">
      <c r="A22" t="s">
        <v>94</v>
      </c>
    </row>
    <row r="23" spans="1:2" x14ac:dyDescent="0.25">
      <c r="A23" t="s">
        <v>85</v>
      </c>
    </row>
    <row r="24" spans="1:2" x14ac:dyDescent="0.25">
      <c r="A24" t="s">
        <v>84</v>
      </c>
    </row>
    <row r="25" spans="1:2" x14ac:dyDescent="0.25">
      <c r="A25" t="s">
        <v>92</v>
      </c>
    </row>
    <row r="26" spans="1:2" x14ac:dyDescent="0.25">
      <c r="A26" t="s">
        <v>93</v>
      </c>
    </row>
    <row r="27" spans="1:2" x14ac:dyDescent="0.25">
      <c r="A27" t="s">
        <v>91</v>
      </c>
    </row>
    <row r="28" spans="1:2" x14ac:dyDescent="0.25">
      <c r="A28" t="s">
        <v>95</v>
      </c>
    </row>
    <row r="29" spans="1:2" x14ac:dyDescent="0.25">
      <c r="A29" t="s">
        <v>97</v>
      </c>
    </row>
    <row r="30" spans="1:2" x14ac:dyDescent="0.25">
      <c r="A30" t="s">
        <v>98</v>
      </c>
    </row>
    <row r="31" spans="1:2" x14ac:dyDescent="0.25">
      <c r="A31" t="s">
        <v>99</v>
      </c>
    </row>
    <row r="32" spans="1:2" x14ac:dyDescent="0.25">
      <c r="A32" t="s">
        <v>81</v>
      </c>
    </row>
    <row r="33" spans="1:1" x14ac:dyDescent="0.25">
      <c r="A33" t="s">
        <v>86</v>
      </c>
    </row>
    <row r="34" spans="1:1" x14ac:dyDescent="0.25">
      <c r="A34" t="s">
        <v>82</v>
      </c>
    </row>
    <row r="35" spans="1:1" x14ac:dyDescent="0.25">
      <c r="A35" t="s">
        <v>100</v>
      </c>
    </row>
    <row r="36" spans="1:1" x14ac:dyDescent="0.25">
      <c r="A36" t="s">
        <v>83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7"/>
  <sheetViews>
    <sheetView workbookViewId="0">
      <selection activeCell="G30" sqref="G30"/>
    </sheetView>
  </sheetViews>
  <sheetFormatPr defaultRowHeight="15" x14ac:dyDescent="0.25"/>
  <sheetData>
    <row r="1" spans="1:1" x14ac:dyDescent="0.25">
      <c r="A1" t="s">
        <v>3</v>
      </c>
    </row>
    <row r="2" spans="1:1" x14ac:dyDescent="0.25">
      <c r="A2" t="s">
        <v>11</v>
      </c>
    </row>
    <row r="3" spans="1:1" x14ac:dyDescent="0.25">
      <c r="A3" t="s">
        <v>23</v>
      </c>
    </row>
    <row r="4" spans="1:1" x14ac:dyDescent="0.25">
      <c r="A4" t="s">
        <v>18</v>
      </c>
    </row>
    <row r="5" spans="1:1" x14ac:dyDescent="0.25">
      <c r="A5" t="s">
        <v>15</v>
      </c>
    </row>
    <row r="6" spans="1:1" x14ac:dyDescent="0.25">
      <c r="A6" t="s">
        <v>89</v>
      </c>
    </row>
    <row r="7" spans="1:1" x14ac:dyDescent="0.25">
      <c r="A7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Blad1</vt:lpstr>
      <vt:lpstr>Blad2</vt:lpstr>
      <vt:lpstr>chronologie</vt:lpstr>
      <vt:lpstr>fragmentatie</vt:lpstr>
      <vt:lpstr>bewaring</vt:lpstr>
      <vt:lpstr>deelcat</vt:lpstr>
      <vt:lpstr>ref vondstcat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Dyselinck</dc:creator>
  <cp:lastModifiedBy>o16 baac</cp:lastModifiedBy>
  <dcterms:created xsi:type="dcterms:W3CDTF">2016-10-24T08:34:56Z</dcterms:created>
  <dcterms:modified xsi:type="dcterms:W3CDTF">2024-06-13T07:39:55Z</dcterms:modified>
</cp:coreProperties>
</file>